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5" r:id="rId3"/>
  </sheets>
  <definedNames>
    <definedName name="_xlnm.Print_Area" localSheetId="0">Baseline!$A$1:$H$24</definedName>
  </definedNames>
  <calcPr calcId="145621"/>
</workbook>
</file>

<file path=xl/calcChain.xml><?xml version="1.0" encoding="utf-8"?>
<calcChain xmlns="http://schemas.openxmlformats.org/spreadsheetml/2006/main">
  <c r="G16" i="5" l="1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7" i="1" l="1"/>
  <c r="G12" i="1"/>
  <c r="G18" i="1"/>
  <c r="G23" i="1"/>
  <c r="G21" i="1"/>
  <c r="G22" i="1"/>
  <c r="G13" i="1"/>
  <c r="G10" i="1"/>
  <c r="G19" i="1"/>
  <c r="G20" i="1"/>
  <c r="G15" i="1"/>
  <c r="G11" i="1"/>
  <c r="G24" i="1"/>
  <c r="G14" i="1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16" i="1"/>
</calcChain>
</file>

<file path=xl/sharedStrings.xml><?xml version="1.0" encoding="utf-8"?>
<sst xmlns="http://schemas.openxmlformats.org/spreadsheetml/2006/main" count="307" uniqueCount="134">
  <si>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</si>
  <si>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</si>
  <si>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</si>
  <si>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</si>
  <si>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</si>
  <si>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</si>
  <si>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</si>
  <si>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</si>
  <si>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</si>
  <si>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</si>
  <si>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</si>
  <si>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</si>
  <si>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</si>
  <si>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</si>
  <si>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</si>
  <si>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</si>
  <si>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</si>
  <si>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</si>
  <si>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</si>
  <si>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</si>
  <si>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</si>
  <si>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</si>
  <si>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</si>
  <si>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</si>
  <si>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</si>
  <si>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 KITS PER T-BOX</t>
  </si>
  <si>
    <t>END ITEM</t>
  </si>
  <si>
    <t>END ITEM DESC</t>
  </si>
  <si>
    <t>FC</t>
  </si>
  <si>
    <t>DESCRIPTION</t>
  </si>
  <si>
    <t>UPA</t>
  </si>
  <si>
    <t>Kits per T-box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</si>
  <si>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</si>
  <si>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</si>
  <si>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</si>
  <si>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</si>
  <si>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</si>
  <si>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</si>
  <si>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</si>
  <si>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</si>
  <si>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</si>
  <si>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TB1-10</t>
  </si>
  <si>
    <t>RETAINER</t>
  </si>
  <si>
    <t>4</t>
  </si>
  <si>
    <t>TB1-03</t>
  </si>
  <si>
    <t>TB1-04</t>
  </si>
  <si>
    <t>TB1-09</t>
  </si>
  <si>
    <t>TB1-08</t>
  </si>
  <si>
    <t>TB1-01</t>
  </si>
  <si>
    <t>TB1-02</t>
  </si>
  <si>
    <t>C9B</t>
  </si>
  <si>
    <t>TB1-15</t>
  </si>
  <si>
    <t>RETAINER, PACKING</t>
  </si>
  <si>
    <t>MS28774-011</t>
  </si>
  <si>
    <t>TB1-14</t>
  </si>
  <si>
    <t>SCREW</t>
  </si>
  <si>
    <t>TB1-12</t>
  </si>
  <si>
    <t>TB1-13</t>
  </si>
  <si>
    <t>TB1-11</t>
  </si>
  <si>
    <t>39129A C-130 PILOT VALVE</t>
  </si>
  <si>
    <t>TOTAL MONTHLY REQUIREMENT = 4</t>
  </si>
  <si>
    <t>DELIVERY SCHEDULE = 1 T-BOX EVERY OTHER WEDNESDAY</t>
  </si>
  <si>
    <t>39129A</t>
  </si>
  <si>
    <t>C-130 PILOT VALVE</t>
  </si>
  <si>
    <t>5305000680543</t>
  </si>
  <si>
    <t>MS24678-11</t>
  </si>
  <si>
    <t>5331005793156</t>
  </si>
  <si>
    <t>MS28775-116</t>
  </si>
  <si>
    <t>1650010332872</t>
  </si>
  <si>
    <t>S50-018N</t>
  </si>
  <si>
    <t>3</t>
  </si>
  <si>
    <t>5331006181920</t>
  </si>
  <si>
    <t>MS28775-017</t>
  </si>
  <si>
    <t>5305005432024</t>
  </si>
  <si>
    <t>MS35265-13</t>
  </si>
  <si>
    <t>CORRECTED CHANGED PN</t>
  </si>
  <si>
    <t>5325008341504</t>
  </si>
  <si>
    <t>11379</t>
  </si>
  <si>
    <t>RING</t>
  </si>
  <si>
    <t>5306004328732</t>
  </si>
  <si>
    <t>S3-8-8A</t>
  </si>
  <si>
    <t>BOLT</t>
  </si>
  <si>
    <t>5330005821548</t>
  </si>
  <si>
    <t>5331005822133</t>
  </si>
  <si>
    <t>MS28775-011</t>
  </si>
  <si>
    <t>5330005856937</t>
  </si>
  <si>
    <t>MS28774-004</t>
  </si>
  <si>
    <t>5331005859771</t>
  </si>
  <si>
    <t>MS28775-004</t>
  </si>
  <si>
    <t>5331005822855</t>
  </si>
  <si>
    <t>MS28775-113</t>
  </si>
  <si>
    <t>3110009399024</t>
  </si>
  <si>
    <t>24966</t>
  </si>
  <si>
    <t>BALL, BEARING</t>
  </si>
  <si>
    <t>5331005840266</t>
  </si>
  <si>
    <t>MS28775-010</t>
  </si>
  <si>
    <t>4730007574486</t>
  </si>
  <si>
    <t>100-372-12380-035</t>
  </si>
  <si>
    <t>STRAINER</t>
  </si>
  <si>
    <t>K2HIPV24556116</t>
  </si>
  <si>
    <t>H423</t>
  </si>
  <si>
    <t>G815</t>
  </si>
  <si>
    <t>J065</t>
  </si>
  <si>
    <t>G396</t>
  </si>
  <si>
    <t>H167</t>
  </si>
  <si>
    <t>H711</t>
  </si>
  <si>
    <t>H710</t>
  </si>
  <si>
    <t>G005</t>
  </si>
  <si>
    <t>G777</t>
  </si>
  <si>
    <t>H746</t>
  </si>
  <si>
    <t>H827</t>
  </si>
  <si>
    <t>G397</t>
  </si>
  <si>
    <t>H707</t>
  </si>
  <si>
    <t>H747</t>
  </si>
  <si>
    <t xml:space="preserve">    TB1-08</t>
  </si>
  <si>
    <t>H708</t>
  </si>
  <si>
    <t xml:space="preserve">   TB1-04</t>
  </si>
  <si>
    <t xml:space="preserve">   TB1-02</t>
  </si>
  <si>
    <t xml:space="preserve">   TB1-03</t>
  </si>
  <si>
    <t xml:space="preserve">   TB1-06</t>
  </si>
  <si>
    <t xml:space="preserve">   TB1-10</t>
  </si>
  <si>
    <t xml:space="preserve">   TB1-01</t>
  </si>
  <si>
    <t xml:space="preserve">   TB1-09</t>
  </si>
  <si>
    <t xml:space="preserve">   TB1-15</t>
  </si>
  <si>
    <t xml:space="preserve">   TB1-12</t>
  </si>
  <si>
    <t xml:space="preserve">    TB1-14</t>
  </si>
  <si>
    <t xml:space="preserve">    TB1-11</t>
  </si>
  <si>
    <t xml:space="preserve">    TB1-05</t>
  </si>
  <si>
    <t xml:space="preserve">    TB1-07</t>
  </si>
  <si>
    <t xml:space="preserve">   TB1-13</t>
  </si>
  <si>
    <t>2 KITS PER TACKLE BOX</t>
  </si>
  <si>
    <t>1 TB EVERY OTHER WEDNESDAY</t>
  </si>
  <si>
    <t>RETAINER,PACKING</t>
  </si>
  <si>
    <t>BALL,BEARING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</si>
</sst>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activeCell="E16" sqref="E16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6" t="s">
        <v>3</v>
      </c>
      <c r="D1" s="11" t="s">
        <v>99</v>
      </c>
      <c r="E1" s="5"/>
      <c r="F1" s="5"/>
      <c r="G1" s="6" t="s">
        <v>4</v>
      </c>
      <c r="H1" s="7" t="s">
        <v>5</v>
      </c>
      <c r="K1"/>
    </row>
    <row r="2" spans="1:11" x14ac:dyDescent="0.2">
      <c r="A2" s="4"/>
      <c r="B2" s="4"/>
      <c r="C2" s="36" t="s">
        <v>6</v>
      </c>
      <c r="D2" s="40" t="s">
        <v>59</v>
      </c>
      <c r="E2" s="41"/>
      <c r="F2" s="5"/>
      <c r="G2" s="6" t="s">
        <v>7</v>
      </c>
      <c r="H2" s="33">
        <v>40968</v>
      </c>
      <c r="K2"/>
    </row>
    <row r="3" spans="1:11" x14ac:dyDescent="0.2">
      <c r="A3" s="4"/>
      <c r="B3" s="4"/>
      <c r="C3" s="36" t="s">
        <v>8</v>
      </c>
      <c r="D3" s="12" t="s">
        <v>21</v>
      </c>
      <c r="E3" s="7" t="s">
        <v>130</v>
      </c>
      <c r="F3" s="5"/>
      <c r="G3" s="5"/>
      <c r="H3" s="5"/>
      <c r="I3" s="5"/>
      <c r="J3"/>
      <c r="K3"/>
    </row>
    <row r="4" spans="1:11" x14ac:dyDescent="0.2">
      <c r="A4" s="4"/>
      <c r="B4" s="4"/>
      <c r="C4" s="36" t="s">
        <v>9</v>
      </c>
      <c r="D4" s="13" t="s">
        <v>22</v>
      </c>
      <c r="E4" s="36"/>
      <c r="F4" s="5"/>
      <c r="G4" s="5"/>
      <c r="H4" s="5"/>
      <c r="I4" s="5"/>
      <c r="J4"/>
      <c r="K4"/>
    </row>
    <row r="5" spans="1:11" x14ac:dyDescent="0.2">
      <c r="A5" s="4"/>
      <c r="B5" s="7" t="s">
        <v>17</v>
      </c>
      <c r="C5" s="36" t="s">
        <v>10</v>
      </c>
      <c r="D5" s="42" t="s">
        <v>131</v>
      </c>
      <c r="E5" s="43"/>
      <c r="F5" s="43"/>
      <c r="G5" s="5"/>
      <c r="H5" s="5"/>
      <c r="I5" s="5"/>
      <c r="J5"/>
      <c r="K5"/>
    </row>
    <row r="6" spans="1:11" x14ac:dyDescent="0.2">
      <c r="A6" s="4"/>
      <c r="B6" s="7" t="s">
        <v>23</v>
      </c>
      <c r="C6" s="36" t="s">
        <v>11</v>
      </c>
      <c r="D6" s="12">
        <v>48</v>
      </c>
      <c r="E6" s="7" t="s">
        <v>62</v>
      </c>
      <c r="F6" s="5"/>
      <c r="G6" s="5"/>
      <c r="H6" s="5"/>
      <c r="I6" s="5"/>
      <c r="J6"/>
      <c r="K6"/>
    </row>
    <row r="7" spans="1:11" x14ac:dyDescent="0.2">
      <c r="A7" s="4"/>
      <c r="B7" s="4"/>
      <c r="C7" s="36" t="s">
        <v>12</v>
      </c>
      <c r="D7" s="12">
        <v>4</v>
      </c>
      <c r="E7" s="38"/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36"/>
      <c r="D8" s="12"/>
      <c r="E8" s="5"/>
      <c r="F8" s="5"/>
      <c r="G8" s="5"/>
      <c r="H8" s="5"/>
      <c r="I8" s="5"/>
      <c r="J8"/>
      <c r="K8"/>
    </row>
    <row r="9" spans="1:11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32</v>
      </c>
      <c r="H9" s="31" t="s">
        <v>15</v>
      </c>
    </row>
    <row r="10" spans="1:11" x14ac:dyDescent="0.2">
      <c r="A10" s="37">
        <v>1</v>
      </c>
      <c r="B10" s="18" t="s">
        <v>107</v>
      </c>
      <c r="C10" s="15" t="s">
        <v>53</v>
      </c>
      <c r="D10" s="35">
        <v>5330005821548</v>
      </c>
      <c r="E10" s="15" t="s">
        <v>42</v>
      </c>
      <c r="F10" s="34">
        <v>1</v>
      </c>
      <c r="G10" s="39">
        <f t="shared" ref="G10:G24" si="0">SUM(F10*2)</f>
        <v>2</v>
      </c>
      <c r="H10" s="17" t="s">
        <v>57</v>
      </c>
      <c r="I10" s="3" t="s">
        <v>13</v>
      </c>
      <c r="J10" s="3" t="s">
        <v>13</v>
      </c>
    </row>
    <row r="11" spans="1:11" x14ac:dyDescent="0.2">
      <c r="A11" s="37">
        <v>2</v>
      </c>
      <c r="B11" s="18" t="s">
        <v>103</v>
      </c>
      <c r="C11" s="15" t="s">
        <v>72</v>
      </c>
      <c r="D11" s="35">
        <v>5331006181920</v>
      </c>
      <c r="E11" s="15" t="s">
        <v>24</v>
      </c>
      <c r="F11" s="34">
        <v>3</v>
      </c>
      <c r="G11" s="39">
        <f t="shared" si="0"/>
        <v>6</v>
      </c>
      <c r="H11" s="17" t="s">
        <v>45</v>
      </c>
    </row>
    <row r="12" spans="1:11" x14ac:dyDescent="0.2">
      <c r="A12" s="37">
        <v>3</v>
      </c>
      <c r="B12" s="30" t="s">
        <v>111</v>
      </c>
      <c r="C12" s="15" t="s">
        <v>95</v>
      </c>
      <c r="D12" s="35">
        <v>5331005840266</v>
      </c>
      <c r="E12" s="15" t="s">
        <v>24</v>
      </c>
      <c r="F12" s="34">
        <v>2</v>
      </c>
      <c r="G12" s="39">
        <f t="shared" si="0"/>
        <v>4</v>
      </c>
      <c r="H12" s="17" t="s">
        <v>49</v>
      </c>
      <c r="I12" s="9" t="s">
        <v>13</v>
      </c>
    </row>
    <row r="13" spans="1:11" x14ac:dyDescent="0.2">
      <c r="A13" s="37">
        <v>4</v>
      </c>
      <c r="B13" s="18" t="s">
        <v>108</v>
      </c>
      <c r="C13" s="15" t="s">
        <v>84</v>
      </c>
      <c r="D13" s="35">
        <v>5331005822133</v>
      </c>
      <c r="E13" s="15" t="s">
        <v>24</v>
      </c>
      <c r="F13" s="34">
        <v>1</v>
      </c>
      <c r="G13" s="39">
        <f t="shared" si="0"/>
        <v>2</v>
      </c>
      <c r="H13" s="17" t="s">
        <v>44</v>
      </c>
    </row>
    <row r="14" spans="1:11" x14ac:dyDescent="0.2">
      <c r="A14" s="37">
        <v>5</v>
      </c>
      <c r="B14" s="18" t="s">
        <v>101</v>
      </c>
      <c r="C14" s="15" t="s">
        <v>67</v>
      </c>
      <c r="D14" s="35">
        <v>5331005793156</v>
      </c>
      <c r="E14" s="15" t="s">
        <v>24</v>
      </c>
      <c r="F14" s="34">
        <v>1</v>
      </c>
      <c r="G14" s="39">
        <f t="shared" si="0"/>
        <v>2</v>
      </c>
      <c r="H14" s="17" t="s">
        <v>40</v>
      </c>
    </row>
    <row r="15" spans="1:11" x14ac:dyDescent="0.2">
      <c r="A15" s="37">
        <v>6</v>
      </c>
      <c r="B15" s="18" t="s">
        <v>104</v>
      </c>
      <c r="C15" s="17" t="s">
        <v>74</v>
      </c>
      <c r="D15" s="35">
        <v>5305005432024</v>
      </c>
      <c r="E15" s="15" t="s">
        <v>55</v>
      </c>
      <c r="F15" s="34">
        <v>4</v>
      </c>
      <c r="G15" s="39">
        <f t="shared" si="0"/>
        <v>8</v>
      </c>
      <c r="H15" s="17" t="s">
        <v>41</v>
      </c>
    </row>
    <row r="16" spans="1:11" x14ac:dyDescent="0.2">
      <c r="A16" s="37">
        <v>7</v>
      </c>
      <c r="B16" s="18" t="s">
        <v>100</v>
      </c>
      <c r="C16" s="15" t="s">
        <v>65</v>
      </c>
      <c r="D16" s="35">
        <v>5305000680543</v>
      </c>
      <c r="E16" s="15" t="s">
        <v>55</v>
      </c>
      <c r="F16" s="34">
        <v>4</v>
      </c>
      <c r="G16" s="39">
        <f t="shared" si="0"/>
        <v>8</v>
      </c>
      <c r="H16" s="15" t="s">
        <v>48</v>
      </c>
    </row>
    <row r="17" spans="1:10" x14ac:dyDescent="0.2">
      <c r="A17" s="37">
        <v>8</v>
      </c>
      <c r="B17" s="30" t="s">
        <v>112</v>
      </c>
      <c r="C17" s="15" t="s">
        <v>97</v>
      </c>
      <c r="D17" s="35">
        <v>4730007574486</v>
      </c>
      <c r="E17" s="15" t="s">
        <v>98</v>
      </c>
      <c r="F17" s="34">
        <v>1</v>
      </c>
      <c r="G17" s="39">
        <f t="shared" si="0"/>
        <v>2</v>
      </c>
      <c r="H17" s="15" t="s">
        <v>46</v>
      </c>
    </row>
    <row r="18" spans="1:10" x14ac:dyDescent="0.2">
      <c r="A18" s="37">
        <v>9</v>
      </c>
      <c r="B18" s="30" t="s">
        <v>115</v>
      </c>
      <c r="C18" s="34">
        <v>24966</v>
      </c>
      <c r="D18" s="35">
        <v>3110009399024</v>
      </c>
      <c r="E18" s="15" t="s">
        <v>133</v>
      </c>
      <c r="F18" s="34">
        <v>1</v>
      </c>
      <c r="G18" s="39">
        <f t="shared" si="0"/>
        <v>2</v>
      </c>
      <c r="H18" s="15" t="s">
        <v>51</v>
      </c>
    </row>
    <row r="19" spans="1:10" x14ac:dyDescent="0.2">
      <c r="A19" s="37">
        <v>10</v>
      </c>
      <c r="B19" s="18" t="s">
        <v>106</v>
      </c>
      <c r="C19" s="15" t="s">
        <v>80</v>
      </c>
      <c r="D19" s="35">
        <v>5306004328732</v>
      </c>
      <c r="E19" s="15" t="s">
        <v>81</v>
      </c>
      <c r="F19" s="34">
        <v>4</v>
      </c>
      <c r="G19" s="39">
        <f t="shared" si="0"/>
        <v>8</v>
      </c>
      <c r="H19" s="15" t="s">
        <v>56</v>
      </c>
      <c r="I19" s="29" t="s">
        <v>13</v>
      </c>
    </row>
    <row r="20" spans="1:10" x14ac:dyDescent="0.2">
      <c r="A20" s="37">
        <v>11</v>
      </c>
      <c r="B20" s="18" t="s">
        <v>105</v>
      </c>
      <c r="C20" s="34">
        <v>11379</v>
      </c>
      <c r="D20" s="35">
        <v>5325008341504</v>
      </c>
      <c r="E20" s="15" t="s">
        <v>78</v>
      </c>
      <c r="F20" s="34">
        <v>1</v>
      </c>
      <c r="G20" s="39">
        <f t="shared" si="0"/>
        <v>2</v>
      </c>
      <c r="H20" s="15" t="s">
        <v>54</v>
      </c>
    </row>
    <row r="21" spans="1:10" ht="12.75" customHeight="1" x14ac:dyDescent="0.2">
      <c r="A21" s="37">
        <v>12</v>
      </c>
      <c r="B21" s="30" t="s">
        <v>109</v>
      </c>
      <c r="C21" s="15" t="s">
        <v>88</v>
      </c>
      <c r="D21" s="35">
        <v>5331005859771</v>
      </c>
      <c r="E21" s="15" t="s">
        <v>24</v>
      </c>
      <c r="F21" s="34">
        <v>1</v>
      </c>
      <c r="G21" s="39">
        <f t="shared" si="0"/>
        <v>2</v>
      </c>
      <c r="H21" s="15" t="s">
        <v>58</v>
      </c>
      <c r="I21" s="22"/>
      <c r="J21" s="22"/>
    </row>
    <row r="22" spans="1:10" x14ac:dyDescent="0.2">
      <c r="A22" s="37">
        <v>13</v>
      </c>
      <c r="B22" s="18" t="s">
        <v>113</v>
      </c>
      <c r="C22" s="15" t="s">
        <v>86</v>
      </c>
      <c r="D22" s="35">
        <v>5330005856937</v>
      </c>
      <c r="E22" s="15" t="s">
        <v>132</v>
      </c>
      <c r="F22" s="34">
        <v>1</v>
      </c>
      <c r="G22" s="39">
        <f t="shared" si="0"/>
        <v>2</v>
      </c>
      <c r="H22" s="15" t="s">
        <v>47</v>
      </c>
      <c r="I22" s="22"/>
      <c r="J22" s="22"/>
    </row>
    <row r="23" spans="1:10" x14ac:dyDescent="0.2">
      <c r="A23" s="37">
        <v>14</v>
      </c>
      <c r="B23" s="19" t="s">
        <v>110</v>
      </c>
      <c r="C23" s="15" t="s">
        <v>90</v>
      </c>
      <c r="D23" s="35">
        <v>5331005822855</v>
      </c>
      <c r="E23" s="15" t="s">
        <v>24</v>
      </c>
      <c r="F23" s="34">
        <v>1</v>
      </c>
      <c r="G23" s="39">
        <f t="shared" si="0"/>
        <v>2</v>
      </c>
      <c r="H23" s="15" t="s">
        <v>38</v>
      </c>
    </row>
    <row r="24" spans="1:10" x14ac:dyDescent="0.2">
      <c r="A24" s="37">
        <v>15</v>
      </c>
      <c r="B24" s="18" t="s">
        <v>102</v>
      </c>
      <c r="C24" s="15" t="s">
        <v>69</v>
      </c>
      <c r="D24" s="35">
        <v>1650010332872</v>
      </c>
      <c r="E24" s="15" t="s">
        <v>132</v>
      </c>
      <c r="F24" s="34">
        <v>3</v>
      </c>
      <c r="G24" s="39">
        <f t="shared" si="0"/>
        <v>6</v>
      </c>
      <c r="H24" s="15" t="s">
        <v>37</v>
      </c>
    </row>
  </sheetData>
  <sortState ref="A10:J24">
    <sortCondition ref="B10:B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21" sqref="B21"/>
    </sheetView>
  </sheetViews>
  <sheetFormatPr defaultRowHeight="12.75" x14ac:dyDescent="0.2"/>
  <cols>
    <col min="3" max="3" width="21.42578125" customWidth="1"/>
    <col min="5" max="5" width="15.85546875" customWidth="1"/>
    <col min="6" max="6" width="18" customWidth="1"/>
    <col min="12" max="12" width="14.5703125" customWidth="1"/>
  </cols>
  <sheetData>
    <row r="1" spans="1:12" ht="18" x14ac:dyDescent="0.25">
      <c r="A1" s="20"/>
      <c r="B1" s="24" t="s">
        <v>25</v>
      </c>
      <c r="C1" s="25"/>
      <c r="D1" s="20"/>
      <c r="E1" s="20"/>
      <c r="F1" s="20"/>
      <c r="G1" s="21" t="s">
        <v>59</v>
      </c>
      <c r="H1" s="22"/>
      <c r="I1" s="22"/>
      <c r="J1" s="22"/>
      <c r="K1" s="22"/>
      <c r="L1" s="22"/>
    </row>
    <row r="2" spans="1:12" ht="15" x14ac:dyDescent="0.25">
      <c r="A2" s="20"/>
      <c r="B2" s="23" t="s">
        <v>60</v>
      </c>
      <c r="C2" s="20"/>
      <c r="D2" s="20"/>
      <c r="E2" s="20"/>
      <c r="F2" s="23" t="s">
        <v>61</v>
      </c>
      <c r="G2" s="20"/>
      <c r="H2" s="22"/>
      <c r="I2" s="22"/>
      <c r="J2" s="22"/>
      <c r="K2" s="22"/>
      <c r="L2" s="22"/>
    </row>
    <row r="3" spans="1:12" ht="25.5" x14ac:dyDescent="0.2">
      <c r="A3" s="26" t="s">
        <v>50</v>
      </c>
      <c r="B3" s="26" t="s">
        <v>26</v>
      </c>
      <c r="C3" s="26" t="s">
        <v>27</v>
      </c>
      <c r="D3" s="26" t="s">
        <v>28</v>
      </c>
      <c r="E3" s="26" t="s">
        <v>0</v>
      </c>
      <c r="F3" s="26" t="s">
        <v>18</v>
      </c>
      <c r="G3" s="26" t="s">
        <v>29</v>
      </c>
      <c r="H3" s="26" t="s">
        <v>30</v>
      </c>
      <c r="I3" s="27" t="s">
        <v>31</v>
      </c>
      <c r="J3" s="26" t="s">
        <v>32</v>
      </c>
      <c r="K3" s="26" t="s">
        <v>33</v>
      </c>
      <c r="L3" s="26" t="s">
        <v>34</v>
      </c>
    </row>
    <row r="4" spans="1:12" x14ac:dyDescent="0.2">
      <c r="A4" s="14" t="s">
        <v>35</v>
      </c>
      <c r="B4" s="14" t="s">
        <v>62</v>
      </c>
      <c r="C4" s="14" t="s">
        <v>63</v>
      </c>
      <c r="D4" s="14" t="s">
        <v>36</v>
      </c>
      <c r="E4" s="14" t="s">
        <v>64</v>
      </c>
      <c r="F4" s="14" t="s">
        <v>65</v>
      </c>
      <c r="G4" s="14" t="s">
        <v>55</v>
      </c>
      <c r="H4" s="15" t="s">
        <v>43</v>
      </c>
      <c r="I4" s="15">
        <v>2</v>
      </c>
      <c r="J4" s="16">
        <f>H4*I4</f>
        <v>8</v>
      </c>
      <c r="K4" s="15" t="s">
        <v>48</v>
      </c>
      <c r="L4" s="15"/>
    </row>
    <row r="5" spans="1:12" x14ac:dyDescent="0.2">
      <c r="A5" s="14" t="s">
        <v>35</v>
      </c>
      <c r="B5" s="14" t="s">
        <v>62</v>
      </c>
      <c r="C5" s="14" t="s">
        <v>63</v>
      </c>
      <c r="D5" s="14" t="s">
        <v>36</v>
      </c>
      <c r="E5" s="14" t="s">
        <v>66</v>
      </c>
      <c r="F5" s="14" t="s">
        <v>67</v>
      </c>
      <c r="G5" s="14" t="s">
        <v>24</v>
      </c>
      <c r="H5" s="15" t="s">
        <v>35</v>
      </c>
      <c r="I5" s="15">
        <v>2</v>
      </c>
      <c r="J5" s="16">
        <f t="shared" ref="J5:J18" si="0">H5*I5</f>
        <v>2</v>
      </c>
      <c r="K5" s="15" t="s">
        <v>40</v>
      </c>
      <c r="L5" s="15"/>
    </row>
    <row r="6" spans="1:12" x14ac:dyDescent="0.2">
      <c r="A6" s="14" t="s">
        <v>35</v>
      </c>
      <c r="B6" s="14" t="s">
        <v>62</v>
      </c>
      <c r="C6" s="14" t="s">
        <v>63</v>
      </c>
      <c r="D6" s="14" t="s">
        <v>36</v>
      </c>
      <c r="E6" s="14" t="s">
        <v>68</v>
      </c>
      <c r="F6" s="14" t="s">
        <v>69</v>
      </c>
      <c r="G6" s="14" t="s">
        <v>52</v>
      </c>
      <c r="H6" s="15" t="s">
        <v>70</v>
      </c>
      <c r="I6" s="15">
        <v>2</v>
      </c>
      <c r="J6" s="16">
        <f t="shared" si="0"/>
        <v>6</v>
      </c>
      <c r="K6" s="15" t="s">
        <v>37</v>
      </c>
      <c r="L6" s="15"/>
    </row>
    <row r="7" spans="1:12" x14ac:dyDescent="0.2">
      <c r="A7" s="14" t="s">
        <v>35</v>
      </c>
      <c r="B7" s="14" t="s">
        <v>62</v>
      </c>
      <c r="C7" s="14" t="s">
        <v>63</v>
      </c>
      <c r="D7" s="14" t="s">
        <v>36</v>
      </c>
      <c r="E7" s="14" t="s">
        <v>71</v>
      </c>
      <c r="F7" s="14" t="s">
        <v>72</v>
      </c>
      <c r="G7" s="14" t="s">
        <v>24</v>
      </c>
      <c r="H7" s="15" t="s">
        <v>70</v>
      </c>
      <c r="I7" s="15">
        <v>2</v>
      </c>
      <c r="J7" s="16">
        <f t="shared" si="0"/>
        <v>6</v>
      </c>
      <c r="K7" s="15" t="s">
        <v>45</v>
      </c>
      <c r="L7" s="15"/>
    </row>
    <row r="8" spans="1:12" x14ac:dyDescent="0.2">
      <c r="A8" s="14" t="s">
        <v>35</v>
      </c>
      <c r="B8" s="14" t="s">
        <v>62</v>
      </c>
      <c r="C8" s="14" t="s">
        <v>63</v>
      </c>
      <c r="D8" s="14" t="s">
        <v>36</v>
      </c>
      <c r="E8" s="14" t="s">
        <v>73</v>
      </c>
      <c r="F8" s="28" t="s">
        <v>74</v>
      </c>
      <c r="G8" s="14" t="s">
        <v>55</v>
      </c>
      <c r="H8" s="15" t="s">
        <v>43</v>
      </c>
      <c r="I8" s="15">
        <v>2</v>
      </c>
      <c r="J8" s="16">
        <f t="shared" si="0"/>
        <v>8</v>
      </c>
      <c r="K8" s="15" t="s">
        <v>41</v>
      </c>
      <c r="L8" s="15" t="s">
        <v>75</v>
      </c>
    </row>
    <row r="9" spans="1:12" x14ac:dyDescent="0.2">
      <c r="A9" s="14" t="s">
        <v>35</v>
      </c>
      <c r="B9" s="14" t="s">
        <v>62</v>
      </c>
      <c r="C9" s="14" t="s">
        <v>63</v>
      </c>
      <c r="D9" s="14" t="s">
        <v>36</v>
      </c>
      <c r="E9" s="14" t="s">
        <v>76</v>
      </c>
      <c r="F9" s="14" t="s">
        <v>77</v>
      </c>
      <c r="G9" s="14" t="s">
        <v>78</v>
      </c>
      <c r="H9" s="15" t="s">
        <v>35</v>
      </c>
      <c r="I9" s="15">
        <v>2</v>
      </c>
      <c r="J9" s="16">
        <f t="shared" si="0"/>
        <v>2</v>
      </c>
      <c r="K9" s="15" t="s">
        <v>54</v>
      </c>
      <c r="L9" s="15"/>
    </row>
    <row r="10" spans="1:12" x14ac:dyDescent="0.2">
      <c r="A10" s="14" t="s">
        <v>35</v>
      </c>
      <c r="B10" s="14" t="s">
        <v>62</v>
      </c>
      <c r="C10" s="14" t="s">
        <v>63</v>
      </c>
      <c r="D10" s="14" t="s">
        <v>36</v>
      </c>
      <c r="E10" s="14" t="s">
        <v>79</v>
      </c>
      <c r="F10" s="14" t="s">
        <v>80</v>
      </c>
      <c r="G10" s="14" t="s">
        <v>81</v>
      </c>
      <c r="H10" s="15" t="s">
        <v>43</v>
      </c>
      <c r="I10" s="15">
        <v>2</v>
      </c>
      <c r="J10" s="16">
        <f t="shared" si="0"/>
        <v>8</v>
      </c>
      <c r="K10" s="15" t="s">
        <v>56</v>
      </c>
      <c r="L10" s="15"/>
    </row>
    <row r="11" spans="1:12" x14ac:dyDescent="0.2">
      <c r="A11" s="14" t="s">
        <v>35</v>
      </c>
      <c r="B11" s="14" t="s">
        <v>62</v>
      </c>
      <c r="C11" s="14" t="s">
        <v>63</v>
      </c>
      <c r="D11" s="14" t="s">
        <v>36</v>
      </c>
      <c r="E11" s="14" t="s">
        <v>82</v>
      </c>
      <c r="F11" s="14" t="s">
        <v>53</v>
      </c>
      <c r="G11" s="14" t="s">
        <v>42</v>
      </c>
      <c r="H11" s="15" t="s">
        <v>35</v>
      </c>
      <c r="I11" s="15">
        <v>2</v>
      </c>
      <c r="J11" s="16">
        <f t="shared" si="0"/>
        <v>2</v>
      </c>
      <c r="K11" s="15" t="s">
        <v>57</v>
      </c>
      <c r="L11" s="15"/>
    </row>
    <row r="12" spans="1:12" x14ac:dyDescent="0.2">
      <c r="A12" s="14" t="s">
        <v>35</v>
      </c>
      <c r="B12" s="14" t="s">
        <v>62</v>
      </c>
      <c r="C12" s="14" t="s">
        <v>63</v>
      </c>
      <c r="D12" s="14" t="s">
        <v>36</v>
      </c>
      <c r="E12" s="14" t="s">
        <v>83</v>
      </c>
      <c r="F12" s="14" t="s">
        <v>84</v>
      </c>
      <c r="G12" s="14" t="s">
        <v>24</v>
      </c>
      <c r="H12" s="15" t="s">
        <v>35</v>
      </c>
      <c r="I12" s="15">
        <v>2</v>
      </c>
      <c r="J12" s="16">
        <f t="shared" si="0"/>
        <v>2</v>
      </c>
      <c r="K12" s="15" t="s">
        <v>44</v>
      </c>
      <c r="L12" s="15"/>
    </row>
    <row r="13" spans="1:12" x14ac:dyDescent="0.2">
      <c r="A13" s="14" t="s">
        <v>35</v>
      </c>
      <c r="B13" s="14" t="s">
        <v>62</v>
      </c>
      <c r="C13" s="14" t="s">
        <v>63</v>
      </c>
      <c r="D13" s="14" t="s">
        <v>36</v>
      </c>
      <c r="E13" s="14" t="s">
        <v>85</v>
      </c>
      <c r="F13" s="14" t="s">
        <v>86</v>
      </c>
      <c r="G13" s="14" t="s">
        <v>52</v>
      </c>
      <c r="H13" s="15" t="s">
        <v>35</v>
      </c>
      <c r="I13" s="15">
        <v>2</v>
      </c>
      <c r="J13" s="16">
        <f t="shared" si="0"/>
        <v>2</v>
      </c>
      <c r="K13" s="15" t="s">
        <v>47</v>
      </c>
      <c r="L13" s="15"/>
    </row>
    <row r="14" spans="1:12" x14ac:dyDescent="0.2">
      <c r="A14" s="14" t="s">
        <v>35</v>
      </c>
      <c r="B14" s="14" t="s">
        <v>62</v>
      </c>
      <c r="C14" s="14" t="s">
        <v>63</v>
      </c>
      <c r="D14" s="14" t="s">
        <v>36</v>
      </c>
      <c r="E14" s="14" t="s">
        <v>87</v>
      </c>
      <c r="F14" s="14" t="s">
        <v>88</v>
      </c>
      <c r="G14" s="14" t="s">
        <v>24</v>
      </c>
      <c r="H14" s="15" t="s">
        <v>35</v>
      </c>
      <c r="I14" s="15">
        <v>2</v>
      </c>
      <c r="J14" s="16">
        <f t="shared" si="0"/>
        <v>2</v>
      </c>
      <c r="K14" s="15" t="s">
        <v>58</v>
      </c>
      <c r="L14" s="15"/>
    </row>
    <row r="15" spans="1:12" x14ac:dyDescent="0.2">
      <c r="A15" s="14" t="s">
        <v>35</v>
      </c>
      <c r="B15" s="14" t="s">
        <v>62</v>
      </c>
      <c r="C15" s="14" t="s">
        <v>63</v>
      </c>
      <c r="D15" s="14" t="s">
        <v>36</v>
      </c>
      <c r="E15" s="14" t="s">
        <v>89</v>
      </c>
      <c r="F15" s="14" t="s">
        <v>90</v>
      </c>
      <c r="G15" s="14" t="s">
        <v>24</v>
      </c>
      <c r="H15" s="15" t="s">
        <v>35</v>
      </c>
      <c r="I15" s="15">
        <v>2</v>
      </c>
      <c r="J15" s="16">
        <f t="shared" si="0"/>
        <v>2</v>
      </c>
      <c r="K15" s="15" t="s">
        <v>38</v>
      </c>
      <c r="L15" s="15"/>
    </row>
    <row r="16" spans="1:12" x14ac:dyDescent="0.2">
      <c r="A16" s="14" t="s">
        <v>35</v>
      </c>
      <c r="B16" s="14" t="s">
        <v>62</v>
      </c>
      <c r="C16" s="14" t="s">
        <v>63</v>
      </c>
      <c r="D16" s="14" t="s">
        <v>36</v>
      </c>
      <c r="E16" s="14" t="s">
        <v>91</v>
      </c>
      <c r="F16" s="14" t="s">
        <v>92</v>
      </c>
      <c r="G16" s="14" t="s">
        <v>93</v>
      </c>
      <c r="H16" s="15" t="s">
        <v>35</v>
      </c>
      <c r="I16" s="15">
        <v>2</v>
      </c>
      <c r="J16" s="16">
        <f t="shared" si="0"/>
        <v>2</v>
      </c>
      <c r="K16" s="15" t="s">
        <v>51</v>
      </c>
      <c r="L16" s="15"/>
    </row>
    <row r="17" spans="1:12" x14ac:dyDescent="0.2">
      <c r="A17" s="14" t="s">
        <v>35</v>
      </c>
      <c r="B17" s="14" t="s">
        <v>62</v>
      </c>
      <c r="C17" s="14" t="s">
        <v>63</v>
      </c>
      <c r="D17" s="14" t="s">
        <v>36</v>
      </c>
      <c r="E17" s="14" t="s">
        <v>94</v>
      </c>
      <c r="F17" s="14" t="s">
        <v>95</v>
      </c>
      <c r="G17" s="14" t="s">
        <v>24</v>
      </c>
      <c r="H17" s="15" t="s">
        <v>39</v>
      </c>
      <c r="I17" s="15">
        <v>2</v>
      </c>
      <c r="J17" s="16">
        <f t="shared" si="0"/>
        <v>4</v>
      </c>
      <c r="K17" s="15" t="s">
        <v>49</v>
      </c>
      <c r="L17" s="15"/>
    </row>
    <row r="18" spans="1:12" x14ac:dyDescent="0.2">
      <c r="A18" s="14" t="s">
        <v>35</v>
      </c>
      <c r="B18" s="14" t="s">
        <v>62</v>
      </c>
      <c r="C18" s="14" t="s">
        <v>63</v>
      </c>
      <c r="D18" s="14" t="s">
        <v>36</v>
      </c>
      <c r="E18" s="14" t="s">
        <v>96</v>
      </c>
      <c r="F18" s="14" t="s">
        <v>97</v>
      </c>
      <c r="G18" s="14" t="s">
        <v>98</v>
      </c>
      <c r="H18" s="15" t="s">
        <v>35</v>
      </c>
      <c r="I18" s="15">
        <v>2</v>
      </c>
      <c r="J18" s="16">
        <f t="shared" si="0"/>
        <v>2</v>
      </c>
      <c r="K18" s="15" t="s">
        <v>46</v>
      </c>
      <c r="L18" s="15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3" sqref="G13"/>
    </sheetView>
  </sheetViews>
  <sheetFormatPr defaultRowHeight="12.75" x14ac:dyDescent="0.2"/>
  <cols>
    <col min="2" max="2" width="16.8554687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31" t="s">
        <v>16</v>
      </c>
      <c r="B1" s="31" t="s">
        <v>18</v>
      </c>
      <c r="C1" s="32" t="s">
        <v>0</v>
      </c>
      <c r="D1" s="31" t="s">
        <v>1</v>
      </c>
      <c r="E1" s="31" t="s">
        <v>2</v>
      </c>
      <c r="F1" s="31" t="s">
        <v>19</v>
      </c>
      <c r="G1" s="31" t="s">
        <v>20</v>
      </c>
      <c r="H1" s="31" t="s">
        <v>15</v>
      </c>
    </row>
    <row r="2" spans="1:8" x14ac:dyDescent="0.2">
      <c r="A2" s="18" t="s">
        <v>107</v>
      </c>
      <c r="B2" s="15" t="s">
        <v>53</v>
      </c>
      <c r="C2" s="35">
        <v>5330005821548</v>
      </c>
      <c r="D2" s="15" t="s">
        <v>42</v>
      </c>
      <c r="E2" s="34">
        <v>1</v>
      </c>
      <c r="F2" s="8">
        <v>0</v>
      </c>
      <c r="G2" s="10">
        <f t="shared" ref="G2:G16" si="0">SUM(E2*2)</f>
        <v>2</v>
      </c>
      <c r="H2" s="17" t="s">
        <v>129</v>
      </c>
    </row>
    <row r="3" spans="1:8" x14ac:dyDescent="0.2">
      <c r="A3" s="18" t="s">
        <v>103</v>
      </c>
      <c r="B3" s="15" t="s">
        <v>72</v>
      </c>
      <c r="C3" s="35">
        <v>5331006181920</v>
      </c>
      <c r="D3" s="15" t="s">
        <v>24</v>
      </c>
      <c r="E3" s="34">
        <v>3</v>
      </c>
      <c r="F3" s="8">
        <v>0</v>
      </c>
      <c r="G3" s="10">
        <f t="shared" si="0"/>
        <v>6</v>
      </c>
      <c r="H3" s="17" t="s">
        <v>116</v>
      </c>
    </row>
    <row r="4" spans="1:8" x14ac:dyDescent="0.2">
      <c r="A4" s="30" t="s">
        <v>111</v>
      </c>
      <c r="B4" s="15" t="s">
        <v>95</v>
      </c>
      <c r="C4" s="35">
        <v>5331005840266</v>
      </c>
      <c r="D4" s="15" t="s">
        <v>24</v>
      </c>
      <c r="E4" s="34">
        <v>2</v>
      </c>
      <c r="F4" s="8">
        <v>0</v>
      </c>
      <c r="G4" s="10">
        <f t="shared" si="0"/>
        <v>4</v>
      </c>
      <c r="H4" s="17" t="s">
        <v>117</v>
      </c>
    </row>
    <row r="5" spans="1:8" x14ac:dyDescent="0.2">
      <c r="A5" s="18" t="s">
        <v>108</v>
      </c>
      <c r="B5" s="15" t="s">
        <v>84</v>
      </c>
      <c r="C5" s="35">
        <v>5331005822133</v>
      </c>
      <c r="D5" s="15" t="s">
        <v>24</v>
      </c>
      <c r="E5" s="34">
        <v>1</v>
      </c>
      <c r="F5" s="8">
        <v>0</v>
      </c>
      <c r="G5" s="10">
        <f t="shared" si="0"/>
        <v>2</v>
      </c>
      <c r="H5" s="17" t="s">
        <v>118</v>
      </c>
    </row>
    <row r="6" spans="1:8" x14ac:dyDescent="0.2">
      <c r="A6" s="18" t="s">
        <v>101</v>
      </c>
      <c r="B6" s="15" t="s">
        <v>67</v>
      </c>
      <c r="C6" s="35">
        <v>5331005793156</v>
      </c>
      <c r="D6" s="15" t="s">
        <v>24</v>
      </c>
      <c r="E6" s="34">
        <v>1</v>
      </c>
      <c r="F6" s="8">
        <v>0</v>
      </c>
      <c r="G6" s="10">
        <f t="shared" si="0"/>
        <v>2</v>
      </c>
      <c r="H6" s="17" t="s">
        <v>119</v>
      </c>
    </row>
    <row r="7" spans="1:8" x14ac:dyDescent="0.2">
      <c r="A7" s="18" t="s">
        <v>104</v>
      </c>
      <c r="B7" s="17" t="s">
        <v>74</v>
      </c>
      <c r="C7" s="35">
        <v>5305005432024</v>
      </c>
      <c r="D7" s="15" t="s">
        <v>55</v>
      </c>
      <c r="E7" s="34">
        <v>4</v>
      </c>
      <c r="F7" s="8">
        <v>0</v>
      </c>
      <c r="G7" s="10">
        <f t="shared" si="0"/>
        <v>8</v>
      </c>
      <c r="H7" s="17" t="s">
        <v>120</v>
      </c>
    </row>
    <row r="8" spans="1:8" x14ac:dyDescent="0.2">
      <c r="A8" s="18" t="s">
        <v>100</v>
      </c>
      <c r="B8" s="15" t="s">
        <v>65</v>
      </c>
      <c r="C8" s="35">
        <v>5305000680543</v>
      </c>
      <c r="D8" s="15" t="s">
        <v>55</v>
      </c>
      <c r="E8" s="34">
        <v>4</v>
      </c>
      <c r="F8" s="8">
        <v>0</v>
      </c>
      <c r="G8" s="10">
        <f t="shared" si="0"/>
        <v>8</v>
      </c>
      <c r="H8" s="15" t="s">
        <v>121</v>
      </c>
    </row>
    <row r="9" spans="1:8" x14ac:dyDescent="0.2">
      <c r="A9" s="30" t="s">
        <v>112</v>
      </c>
      <c r="B9" s="15" t="s">
        <v>97</v>
      </c>
      <c r="C9" s="35">
        <v>4730007574486</v>
      </c>
      <c r="D9" s="15" t="s">
        <v>98</v>
      </c>
      <c r="E9" s="34">
        <v>1</v>
      </c>
      <c r="F9" s="8">
        <v>0</v>
      </c>
      <c r="G9" s="10">
        <f t="shared" si="0"/>
        <v>2</v>
      </c>
      <c r="H9" s="15" t="s">
        <v>122</v>
      </c>
    </row>
    <row r="10" spans="1:8" x14ac:dyDescent="0.2">
      <c r="A10" s="30" t="s">
        <v>115</v>
      </c>
      <c r="B10" s="34">
        <v>24966</v>
      </c>
      <c r="C10" s="35">
        <v>3110009399024</v>
      </c>
      <c r="D10" s="15" t="s">
        <v>93</v>
      </c>
      <c r="E10" s="34">
        <v>1</v>
      </c>
      <c r="F10" s="8">
        <v>0</v>
      </c>
      <c r="G10" s="10">
        <f t="shared" si="0"/>
        <v>2</v>
      </c>
      <c r="H10" s="15" t="s">
        <v>123</v>
      </c>
    </row>
    <row r="11" spans="1:8" x14ac:dyDescent="0.2">
      <c r="A11" s="18" t="s">
        <v>106</v>
      </c>
      <c r="B11" s="15" t="s">
        <v>80</v>
      </c>
      <c r="C11" s="35">
        <v>5306004328732</v>
      </c>
      <c r="D11" s="15" t="s">
        <v>81</v>
      </c>
      <c r="E11" s="34">
        <v>4</v>
      </c>
      <c r="F11" s="8">
        <v>0</v>
      </c>
      <c r="G11" s="10">
        <f t="shared" si="0"/>
        <v>8</v>
      </c>
      <c r="H11" s="15" t="s">
        <v>124</v>
      </c>
    </row>
    <row r="12" spans="1:8" x14ac:dyDescent="0.2">
      <c r="A12" s="18" t="s">
        <v>105</v>
      </c>
      <c r="B12" s="34">
        <v>11379</v>
      </c>
      <c r="C12" s="35">
        <v>5325008341504</v>
      </c>
      <c r="D12" s="15" t="s">
        <v>78</v>
      </c>
      <c r="E12" s="34">
        <v>1</v>
      </c>
      <c r="F12" s="8">
        <v>0</v>
      </c>
      <c r="G12" s="10">
        <f t="shared" si="0"/>
        <v>2</v>
      </c>
      <c r="H12" s="15" t="s">
        <v>125</v>
      </c>
    </row>
    <row r="13" spans="1:8" x14ac:dyDescent="0.2">
      <c r="A13" s="30" t="s">
        <v>109</v>
      </c>
      <c r="B13" s="15" t="s">
        <v>88</v>
      </c>
      <c r="C13" s="35">
        <v>5331005859771</v>
      </c>
      <c r="D13" s="15" t="s">
        <v>24</v>
      </c>
      <c r="E13" s="34">
        <v>1</v>
      </c>
      <c r="F13" s="8">
        <v>0</v>
      </c>
      <c r="G13" s="10">
        <f t="shared" si="0"/>
        <v>2</v>
      </c>
      <c r="H13" s="15" t="s">
        <v>126</v>
      </c>
    </row>
    <row r="14" spans="1:8" x14ac:dyDescent="0.2">
      <c r="A14" s="18" t="s">
        <v>113</v>
      </c>
      <c r="B14" s="15" t="s">
        <v>86</v>
      </c>
      <c r="C14" s="35">
        <v>5330005856937</v>
      </c>
      <c r="D14" s="15" t="s">
        <v>52</v>
      </c>
      <c r="E14" s="34">
        <v>1</v>
      </c>
      <c r="F14" s="8">
        <v>0</v>
      </c>
      <c r="G14" s="10">
        <f t="shared" si="0"/>
        <v>2</v>
      </c>
      <c r="H14" s="15" t="s">
        <v>114</v>
      </c>
    </row>
    <row r="15" spans="1:8" x14ac:dyDescent="0.2">
      <c r="A15" s="19" t="s">
        <v>110</v>
      </c>
      <c r="B15" s="15" t="s">
        <v>90</v>
      </c>
      <c r="C15" s="35">
        <v>5331005822855</v>
      </c>
      <c r="D15" s="15" t="s">
        <v>24</v>
      </c>
      <c r="E15" s="34">
        <v>1</v>
      </c>
      <c r="F15" s="8">
        <v>0</v>
      </c>
      <c r="G15" s="10">
        <f t="shared" si="0"/>
        <v>2</v>
      </c>
      <c r="H15" s="15" t="s">
        <v>127</v>
      </c>
    </row>
    <row r="16" spans="1:8" x14ac:dyDescent="0.2">
      <c r="A16" s="18" t="s">
        <v>102</v>
      </c>
      <c r="B16" s="15" t="s">
        <v>69</v>
      </c>
      <c r="C16" s="35">
        <v>1650010332872</v>
      </c>
      <c r="D16" s="15" t="s">
        <v>52</v>
      </c>
      <c r="E16" s="34">
        <v>3</v>
      </c>
      <c r="F16" s="8">
        <v>0</v>
      </c>
      <c r="G16" s="10">
        <f t="shared" si="0"/>
        <v>6</v>
      </c>
      <c r="H16" s="15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2012-03-01T20:55:26Z</cp:lastPrinted>
  <dcterms:created xsi:type="dcterms:W3CDTF">2004-09-30T17:31:35Z</dcterms:created>
  <dcterms:modified xsi:type="dcterms:W3CDTF">2016-01-28T16:08:08Z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